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BC5CDB91-DDFD-4010-B98E-B809E9A0335A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 iterate="1"/>
</workbook>
</file>

<file path=xl/calcChain.xml><?xml version="1.0" encoding="utf-8"?>
<calcChain xmlns="http://schemas.openxmlformats.org/spreadsheetml/2006/main">
  <c r="J55" i="1" l="1"/>
  <c r="J50" i="1"/>
  <c r="J41" i="1"/>
  <c r="J35" i="1"/>
  <c r="J32" i="1"/>
  <c r="J62" i="1" s="1"/>
  <c r="J28" i="1"/>
  <c r="J23" i="1"/>
  <c r="J20" i="1"/>
  <c r="J16" i="1"/>
  <c r="I20" i="1" l="1"/>
  <c r="I55" i="1" l="1"/>
  <c r="I50" i="1" l="1"/>
  <c r="I41" i="1"/>
  <c r="I35" i="1"/>
  <c r="I32" i="1"/>
  <c r="I28" i="1"/>
  <c r="I23" i="1"/>
  <c r="I16" i="1"/>
  <c r="I62" i="1" l="1"/>
</calcChain>
</file>

<file path=xl/sharedStrings.xml><?xml version="1.0" encoding="utf-8"?>
<sst xmlns="http://schemas.openxmlformats.org/spreadsheetml/2006/main" count="81" uniqueCount="57">
  <si>
    <t>МУНИЦИПАЛЬНЫЕ ПРОГРАММЫ НА 2020 ГОД</t>
  </si>
  <si>
    <t>тыс.руб.</t>
  </si>
  <si>
    <t>Наименование программы</t>
  </si>
  <si>
    <t>Код бюджетной классификации</t>
  </si>
  <si>
    <t>ГРБС</t>
  </si>
  <si>
    <t>РЗПР</t>
  </si>
  <si>
    <t xml:space="preserve">       ЦСР</t>
  </si>
  <si>
    <t>КВР</t>
  </si>
  <si>
    <t>Муниципальная программа "Социальная поддержка населения Чулымского района на 2019-2021 г"</t>
  </si>
  <si>
    <t>11.0.00.10060</t>
  </si>
  <si>
    <t>всего</t>
  </si>
  <si>
    <t>Муниципальная программа "Одаренные дети" на 2019-20121 г</t>
  </si>
  <si>
    <t>0709</t>
  </si>
  <si>
    <t>11.0.00.07090</t>
  </si>
  <si>
    <t>Муниципальная программа "Развитие культуры Чулымского района Новосибирской области на 2020-2030 г"</t>
  </si>
  <si>
    <t>0801</t>
  </si>
  <si>
    <t>11.0.00.08010</t>
  </si>
  <si>
    <t>Муниципальная программа "Молодежь Чулымского района Новосибирской области" на 2020-2030 г</t>
  </si>
  <si>
    <t>0707</t>
  </si>
  <si>
    <t>11.0.00.07170</t>
  </si>
  <si>
    <t>Муниципальная программа "Развитие физической культуры и спорта в Чулымском районе Новосибирской области на 2020-2030 г"</t>
  </si>
  <si>
    <t>1101</t>
  </si>
  <si>
    <t>11.0.00.11010</t>
  </si>
  <si>
    <t>Муниципальная программа "Организация летнего отдыха, оздоровления и занятости детей и подростков на территории Чулымского района на 2019-2021 г"</t>
  </si>
  <si>
    <t>11.0.00.07070</t>
  </si>
  <si>
    <t>Муниципальная программа "Развитие малого и среднего предпринимательства в Чулымском районе Новосибирской области" на 2020-2030 г</t>
  </si>
  <si>
    <t>0412</t>
  </si>
  <si>
    <t>11.0.00.04120</t>
  </si>
  <si>
    <t>Муниципальная программа "Патриотическое воспитание грраждан в Чулымском районе на 2017-2020 г"</t>
  </si>
  <si>
    <t>11.0.00.07270</t>
  </si>
  <si>
    <t>Муниципальная программа Снижение рисков и смягчение последствий ЧС природного и техногенного характера и защита населения Чулымского района НСО на 2016-2020 г"</t>
  </si>
  <si>
    <t>0309</t>
  </si>
  <si>
    <t>11.0.00.03090</t>
  </si>
  <si>
    <t>Муниципальная программа "Поддержка ветеранского движения в Чулымском районе на 2019-2021 г"</t>
  </si>
  <si>
    <t>11.0.00.11011</t>
  </si>
  <si>
    <t>Муниципальная программа "Развитие и поддержка территориального и общественного самоуправления на территории Чцлымского района на 2018-2023 годы"</t>
  </si>
  <si>
    <t>0113</t>
  </si>
  <si>
    <t>11.0.00.01313</t>
  </si>
  <si>
    <t>Муниципальная программа "Улучшение условий охраны труда в Чулымском районе Новосибирской области на 2020-2030 годы"</t>
  </si>
  <si>
    <t>11.0.00.01131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</si>
  <si>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района Новосибирской области на 2019-2021 г"</t>
  </si>
  <si>
    <t>0314</t>
  </si>
  <si>
    <t>11.0.00.03140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</si>
  <si>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 на 2020-2030 г"</t>
  </si>
  <si>
    <t>11.0.00.01130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</si>
  <si>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</si>
  <si>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11.0.00.04121</t>
  </si>
  <si>
    <t>ИТОГО</t>
  </si>
  <si>
    <t>Муниципальная программа "Охрана окружающей среды Чулымского района" на 2016-2020 г.</t>
  </si>
  <si>
    <t>11.0.00.06050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</si>
  <si>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</si>
  <si>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11.0.00.11012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</si>
  <si>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</si>
  <si>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11.0.00.03190</t>
  </si>
  <si>
    <t>0605</t>
  </si>
  <si>
    <t>план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</si>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</sst>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0" xfId="0" applyBorder="1"/>
    <xf numFmtId="49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1" xfId="0" applyNumberFormat="1" applyBorder="1"/>
    <xf numFmtId="165" fontId="0" fillId="0" borderId="1" xfId="0" applyNumberFormat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62"/>
  <sheetViews>
    <sheetView tabSelected="1" workbookViewId="0">
      <selection activeCell="L8" sqref="L8"/>
    </sheetView>
  </sheetViews>
  <sheetFormatPr defaultRowHeight="15" x14ac:dyDescent="0.25"/>
  <cols>
    <col min="3" max="3" width="21.5703125" customWidth="1"/>
    <col min="4" max="5" width="7.5703125" customWidth="1"/>
    <col min="7" max="7" width="4.85546875" customWidth="1"/>
    <col min="8" max="8" width="7.85546875" customWidth="1"/>
    <col min="10" max="10" width="10.5703125" customWidth="1"/>
  </cols>
  <sheetData>
    <row r="7" spans="1:10" x14ac:dyDescent="0.25">
      <c r="B7" t="s">
        <v>0</v>
      </c>
    </row>
    <row r="8" spans="1:10" x14ac:dyDescent="0.25">
      <c r="G8" t="s">
        <v>1</v>
      </c>
    </row>
    <row r="10" spans="1:10" x14ac:dyDescent="0.25">
      <c r="A10" s="33" t="s">
        <v>2</v>
      </c>
      <c r="B10" s="35"/>
      <c r="C10" s="34"/>
      <c r="D10" s="36" t="s">
        <v>3</v>
      </c>
      <c r="E10" s="43"/>
      <c r="F10" s="43"/>
      <c r="G10" s="43"/>
      <c r="H10" s="37"/>
      <c r="I10" s="44" t="s">
        <v>55</v>
      </c>
      <c r="J10" s="48" t="s">
        <v>56</v>
      </c>
    </row>
    <row r="11" spans="1:10" x14ac:dyDescent="0.25">
      <c r="A11" s="45"/>
      <c r="B11" s="46"/>
      <c r="C11" s="47"/>
      <c r="D11" s="1" t="s">
        <v>4</v>
      </c>
      <c r="E11" s="1" t="s">
        <v>5</v>
      </c>
      <c r="F11" s="36" t="s">
        <v>6</v>
      </c>
      <c r="G11" s="37"/>
      <c r="H11" s="1" t="s">
        <v>7</v>
      </c>
      <c r="I11" s="44"/>
      <c r="J11" s="49"/>
    </row>
    <row r="12" spans="1:10" ht="44.25" customHeight="1" x14ac:dyDescent="0.25">
      <c r="A12" s="23" t="s">
        <v>8</v>
      </c>
      <c r="B12" s="24"/>
      <c r="C12" s="25"/>
      <c r="D12" s="3">
        <v>444</v>
      </c>
      <c r="E12" s="3">
        <v>1006</v>
      </c>
      <c r="F12" s="40" t="s">
        <v>9</v>
      </c>
      <c r="G12" s="42"/>
      <c r="H12" s="3">
        <v>350</v>
      </c>
      <c r="I12" s="4">
        <v>84</v>
      </c>
      <c r="J12" s="1">
        <v>16</v>
      </c>
    </row>
    <row r="13" spans="1:10" ht="44.25" customHeight="1" x14ac:dyDescent="0.25">
      <c r="A13" s="23"/>
      <c r="B13" s="24"/>
      <c r="C13" s="25"/>
      <c r="D13" s="3"/>
      <c r="E13" s="3"/>
      <c r="F13" s="40"/>
      <c r="G13" s="42"/>
      <c r="H13" s="3">
        <v>240</v>
      </c>
      <c r="I13" s="4">
        <v>140</v>
      </c>
      <c r="J13" s="1">
        <v>132.4</v>
      </c>
    </row>
    <row r="14" spans="1:10" x14ac:dyDescent="0.25">
      <c r="A14" s="36"/>
      <c r="B14" s="43"/>
      <c r="C14" s="37"/>
      <c r="D14" s="1"/>
      <c r="E14" s="1"/>
      <c r="F14" s="36"/>
      <c r="G14" s="37"/>
      <c r="H14" s="3">
        <v>610</v>
      </c>
      <c r="I14" s="4">
        <v>101</v>
      </c>
      <c r="J14" s="1">
        <v>101</v>
      </c>
    </row>
    <row r="15" spans="1:10" x14ac:dyDescent="0.25">
      <c r="A15" s="36"/>
      <c r="B15" s="43"/>
      <c r="C15" s="37"/>
      <c r="D15" s="1"/>
      <c r="E15" s="1"/>
      <c r="F15" s="36"/>
      <c r="G15" s="37"/>
      <c r="H15" s="2">
        <v>320</v>
      </c>
      <c r="I15" s="4">
        <v>290</v>
      </c>
      <c r="J15" s="1">
        <v>290</v>
      </c>
    </row>
    <row r="16" spans="1:10" x14ac:dyDescent="0.25">
      <c r="A16" s="36" t="s">
        <v>10</v>
      </c>
      <c r="B16" s="43"/>
      <c r="C16" s="37"/>
      <c r="D16" s="1"/>
      <c r="E16" s="1"/>
      <c r="F16" s="36"/>
      <c r="G16" s="37"/>
      <c r="H16" s="1"/>
      <c r="I16" s="4">
        <f>SUM(I12:I15)</f>
        <v>615</v>
      </c>
      <c r="J16" s="4">
        <f>SUM(J12:J15)</f>
        <v>539.4</v>
      </c>
    </row>
    <row r="17" spans="1:10" ht="26.25" customHeight="1" x14ac:dyDescent="0.25">
      <c r="A17" s="23" t="s">
        <v>11</v>
      </c>
      <c r="B17" s="24"/>
      <c r="C17" s="25"/>
      <c r="D17" s="3">
        <v>444</v>
      </c>
      <c r="E17" s="5" t="s">
        <v>12</v>
      </c>
      <c r="F17" s="38" t="s">
        <v>13</v>
      </c>
      <c r="G17" s="39"/>
      <c r="H17" s="3">
        <v>350</v>
      </c>
      <c r="I17" s="4">
        <v>63</v>
      </c>
      <c r="J17" s="1">
        <v>37</v>
      </c>
    </row>
    <row r="18" spans="1:10" x14ac:dyDescent="0.25">
      <c r="A18" s="36"/>
      <c r="B18" s="43"/>
      <c r="C18" s="37"/>
      <c r="D18" s="1"/>
      <c r="E18" s="1"/>
      <c r="F18" s="36"/>
      <c r="G18" s="37"/>
      <c r="H18" s="3">
        <v>240</v>
      </c>
      <c r="I18" s="4">
        <v>92</v>
      </c>
      <c r="J18" s="1">
        <v>92</v>
      </c>
    </row>
    <row r="19" spans="1:10" x14ac:dyDescent="0.25">
      <c r="A19" s="18"/>
      <c r="B19" s="20"/>
      <c r="C19" s="19"/>
      <c r="D19" s="1"/>
      <c r="E19" s="1"/>
      <c r="F19" s="36"/>
      <c r="G19" s="37"/>
      <c r="H19" s="3">
        <v>610</v>
      </c>
      <c r="I19" s="4">
        <v>30</v>
      </c>
      <c r="J19" s="1">
        <v>30</v>
      </c>
    </row>
    <row r="20" spans="1:10" x14ac:dyDescent="0.25">
      <c r="A20" s="36" t="s">
        <v>10</v>
      </c>
      <c r="B20" s="43"/>
      <c r="C20" s="37"/>
      <c r="D20" s="1"/>
      <c r="E20" s="1"/>
      <c r="F20" s="36"/>
      <c r="G20" s="37"/>
      <c r="H20" s="1"/>
      <c r="I20" s="4">
        <f>SUM(I17:I19)</f>
        <v>185</v>
      </c>
      <c r="J20" s="4">
        <f>SUM(J17:J19)</f>
        <v>159</v>
      </c>
    </row>
    <row r="21" spans="1:10" ht="42.75" customHeight="1" x14ac:dyDescent="0.25">
      <c r="A21" s="23" t="s">
        <v>14</v>
      </c>
      <c r="B21" s="24"/>
      <c r="C21" s="25"/>
      <c r="D21" s="3">
        <v>444</v>
      </c>
      <c r="E21" s="6" t="s">
        <v>15</v>
      </c>
      <c r="F21" s="38" t="s">
        <v>16</v>
      </c>
      <c r="G21" s="39"/>
      <c r="H21" s="3">
        <v>240</v>
      </c>
      <c r="I21" s="4">
        <v>245</v>
      </c>
      <c r="J21" s="22">
        <v>245</v>
      </c>
    </row>
    <row r="22" spans="1:10" x14ac:dyDescent="0.25">
      <c r="A22" s="36"/>
      <c r="B22" s="43"/>
      <c r="C22" s="37"/>
      <c r="D22" s="1"/>
      <c r="E22" s="1"/>
      <c r="F22" s="36"/>
      <c r="G22" s="37"/>
      <c r="H22" s="3">
        <v>610</v>
      </c>
      <c r="I22" s="4">
        <v>20</v>
      </c>
      <c r="J22" s="22">
        <v>20</v>
      </c>
    </row>
    <row r="23" spans="1:10" x14ac:dyDescent="0.25">
      <c r="A23" s="36" t="s">
        <v>10</v>
      </c>
      <c r="B23" s="43"/>
      <c r="C23" s="37"/>
      <c r="D23" s="1"/>
      <c r="E23" s="1"/>
      <c r="F23" s="36"/>
      <c r="G23" s="37"/>
      <c r="H23" s="1"/>
      <c r="I23" s="4">
        <f>SUM(I21:I22)</f>
        <v>265</v>
      </c>
      <c r="J23" s="4">
        <f>SUM(J21:J22)</f>
        <v>265</v>
      </c>
    </row>
    <row r="24" spans="1:10" ht="42.75" customHeight="1" x14ac:dyDescent="0.25">
      <c r="A24" s="23" t="s">
        <v>17</v>
      </c>
      <c r="B24" s="24"/>
      <c r="C24" s="25"/>
      <c r="D24" s="3">
        <v>444</v>
      </c>
      <c r="E24" s="5" t="s">
        <v>18</v>
      </c>
      <c r="F24" s="38" t="s">
        <v>19</v>
      </c>
      <c r="G24" s="39"/>
      <c r="H24" s="3">
        <v>350</v>
      </c>
      <c r="I24" s="4">
        <v>150</v>
      </c>
      <c r="J24" s="22">
        <v>150</v>
      </c>
    </row>
    <row r="25" spans="1:10" x14ac:dyDescent="0.25">
      <c r="A25" s="36" t="s">
        <v>10</v>
      </c>
      <c r="B25" s="43"/>
      <c r="C25" s="37"/>
      <c r="D25" s="1"/>
      <c r="E25" s="1"/>
      <c r="F25" s="36"/>
      <c r="G25" s="37"/>
      <c r="H25" s="1"/>
      <c r="I25" s="4">
        <v>150</v>
      </c>
      <c r="J25" s="4">
        <v>150</v>
      </c>
    </row>
    <row r="26" spans="1:10" ht="58.5" customHeight="1" x14ac:dyDescent="0.25">
      <c r="A26" s="23" t="s">
        <v>20</v>
      </c>
      <c r="B26" s="24"/>
      <c r="C26" s="25"/>
      <c r="D26" s="3">
        <v>444</v>
      </c>
      <c r="E26" s="5" t="s">
        <v>21</v>
      </c>
      <c r="F26" s="38" t="s">
        <v>22</v>
      </c>
      <c r="G26" s="39"/>
      <c r="H26" s="3">
        <v>240</v>
      </c>
      <c r="I26" s="4">
        <v>50</v>
      </c>
      <c r="J26" s="22">
        <v>13.2</v>
      </c>
    </row>
    <row r="27" spans="1:10" x14ac:dyDescent="0.25">
      <c r="A27" s="36"/>
      <c r="B27" s="43"/>
      <c r="C27" s="37"/>
      <c r="D27" s="1"/>
      <c r="E27" s="1"/>
      <c r="F27" s="36"/>
      <c r="G27" s="37"/>
      <c r="H27" s="3">
        <v>350</v>
      </c>
      <c r="I27" s="4">
        <v>350</v>
      </c>
      <c r="J27" s="22">
        <v>340</v>
      </c>
    </row>
    <row r="28" spans="1:10" x14ac:dyDescent="0.25">
      <c r="A28" s="36" t="s">
        <v>10</v>
      </c>
      <c r="B28" s="43"/>
      <c r="C28" s="37"/>
      <c r="D28" s="1"/>
      <c r="E28" s="1"/>
      <c r="F28" s="36"/>
      <c r="G28" s="37"/>
      <c r="H28" s="1"/>
      <c r="I28" s="4">
        <f>SUM(I26:I27)</f>
        <v>400</v>
      </c>
      <c r="J28" s="4">
        <f>SUM(J26:J27)</f>
        <v>353.2</v>
      </c>
    </row>
    <row r="29" spans="1:10" ht="78" customHeight="1" x14ac:dyDescent="0.25">
      <c r="A29" s="23" t="s">
        <v>23</v>
      </c>
      <c r="B29" s="24"/>
      <c r="C29" s="25"/>
      <c r="D29" s="3">
        <v>444</v>
      </c>
      <c r="E29" s="5" t="s">
        <v>18</v>
      </c>
      <c r="F29" s="40" t="s">
        <v>24</v>
      </c>
      <c r="G29" s="42"/>
      <c r="H29" s="3">
        <v>240</v>
      </c>
      <c r="I29" s="1">
        <v>1258.28</v>
      </c>
      <c r="J29" s="22"/>
    </row>
    <row r="30" spans="1:10" x14ac:dyDescent="0.25">
      <c r="A30" s="36"/>
      <c r="B30" s="43"/>
      <c r="C30" s="37"/>
      <c r="D30" s="1"/>
      <c r="E30" s="1"/>
      <c r="F30" s="36"/>
      <c r="G30" s="37"/>
      <c r="H30" s="3">
        <v>610</v>
      </c>
      <c r="I30" s="4">
        <v>300</v>
      </c>
      <c r="J30" s="22">
        <v>300</v>
      </c>
    </row>
    <row r="31" spans="1:10" x14ac:dyDescent="0.25">
      <c r="A31" s="36"/>
      <c r="B31" s="43"/>
      <c r="C31" s="37"/>
      <c r="D31" s="1"/>
      <c r="E31" s="1"/>
      <c r="F31" s="36"/>
      <c r="G31" s="37"/>
      <c r="H31" s="3">
        <v>110</v>
      </c>
      <c r="I31" s="4">
        <v>156</v>
      </c>
      <c r="J31" s="22">
        <v>125</v>
      </c>
    </row>
    <row r="32" spans="1:10" x14ac:dyDescent="0.25">
      <c r="A32" s="36" t="s">
        <v>10</v>
      </c>
      <c r="B32" s="43"/>
      <c r="C32" s="37"/>
      <c r="D32" s="1"/>
      <c r="E32" s="1"/>
      <c r="F32" s="36"/>
      <c r="G32" s="37"/>
      <c r="H32" s="1"/>
      <c r="I32" s="1">
        <f>SUM(I29:I31)</f>
        <v>1714.28</v>
      </c>
      <c r="J32" s="1">
        <f>SUM(J29:J31)</f>
        <v>425</v>
      </c>
    </row>
    <row r="33" spans="1:10" ht="59.25" customHeight="1" x14ac:dyDescent="0.25">
      <c r="A33" s="23" t="s">
        <v>25</v>
      </c>
      <c r="B33" s="24"/>
      <c r="C33" s="25"/>
      <c r="D33" s="3">
        <v>444</v>
      </c>
      <c r="E33" s="5" t="s">
        <v>26</v>
      </c>
      <c r="F33" s="38" t="s">
        <v>27</v>
      </c>
      <c r="G33" s="39"/>
      <c r="H33" s="3">
        <v>810</v>
      </c>
      <c r="I33" s="4">
        <v>400</v>
      </c>
      <c r="J33" s="22">
        <v>400</v>
      </c>
    </row>
    <row r="34" spans="1:10" x14ac:dyDescent="0.25">
      <c r="A34" s="36"/>
      <c r="B34" s="43"/>
      <c r="C34" s="37"/>
      <c r="D34" s="1"/>
      <c r="E34" s="1"/>
      <c r="F34" s="36"/>
      <c r="G34" s="37"/>
      <c r="H34" s="3">
        <v>240</v>
      </c>
      <c r="I34" s="4">
        <v>100</v>
      </c>
      <c r="J34" s="22">
        <v>100</v>
      </c>
    </row>
    <row r="35" spans="1:10" x14ac:dyDescent="0.25">
      <c r="A35" s="36" t="s">
        <v>10</v>
      </c>
      <c r="B35" s="43"/>
      <c r="C35" s="37"/>
      <c r="D35" s="1"/>
      <c r="E35" s="1"/>
      <c r="F35" s="36"/>
      <c r="G35" s="37"/>
      <c r="H35" s="1"/>
      <c r="I35" s="4">
        <f>SUM(I33:I34)</f>
        <v>500</v>
      </c>
      <c r="J35" s="4">
        <f>SUM(J33:J34)</f>
        <v>500</v>
      </c>
    </row>
    <row r="36" spans="1:10" ht="42.75" customHeight="1" x14ac:dyDescent="0.25">
      <c r="A36" s="23" t="s">
        <v>28</v>
      </c>
      <c r="B36" s="24"/>
      <c r="C36" s="25"/>
      <c r="D36" s="3">
        <v>444</v>
      </c>
      <c r="E36" s="5" t="s">
        <v>18</v>
      </c>
      <c r="F36" s="36" t="s">
        <v>29</v>
      </c>
      <c r="G36" s="37"/>
      <c r="H36" s="3">
        <v>350</v>
      </c>
      <c r="I36" s="4">
        <v>100</v>
      </c>
      <c r="J36" s="22">
        <v>100</v>
      </c>
    </row>
    <row r="37" spans="1:10" x14ac:dyDescent="0.25">
      <c r="A37" s="36" t="s">
        <v>10</v>
      </c>
      <c r="B37" s="43"/>
      <c r="C37" s="37"/>
      <c r="D37" s="1"/>
      <c r="E37" s="1"/>
      <c r="F37" s="36"/>
      <c r="G37" s="37"/>
      <c r="H37" s="1"/>
      <c r="I37" s="4">
        <v>100</v>
      </c>
      <c r="J37" s="4">
        <v>100</v>
      </c>
    </row>
    <row r="38" spans="1:10" ht="75" customHeight="1" x14ac:dyDescent="0.25">
      <c r="A38" s="23" t="s">
        <v>30</v>
      </c>
      <c r="B38" s="24"/>
      <c r="C38" s="25"/>
      <c r="D38" s="3">
        <v>444</v>
      </c>
      <c r="E38" s="5" t="s">
        <v>31</v>
      </c>
      <c r="F38" s="38" t="s">
        <v>32</v>
      </c>
      <c r="G38" s="39"/>
      <c r="H38" s="3">
        <v>110</v>
      </c>
      <c r="I38" s="4">
        <v>4331.3999999999996</v>
      </c>
      <c r="J38" s="22">
        <v>4326.3</v>
      </c>
    </row>
    <row r="39" spans="1:10" x14ac:dyDescent="0.25">
      <c r="A39" s="36"/>
      <c r="B39" s="43"/>
      <c r="C39" s="37"/>
      <c r="D39" s="1"/>
      <c r="E39" s="1"/>
      <c r="F39" s="36"/>
      <c r="G39" s="37"/>
      <c r="H39" s="3">
        <v>240</v>
      </c>
      <c r="I39" s="1">
        <v>483.5</v>
      </c>
      <c r="J39" s="22">
        <v>436</v>
      </c>
    </row>
    <row r="40" spans="1:10" x14ac:dyDescent="0.25">
      <c r="A40" s="36"/>
      <c r="B40" s="43"/>
      <c r="C40" s="37"/>
      <c r="D40" s="1"/>
      <c r="E40" s="1"/>
      <c r="F40" s="36"/>
      <c r="G40" s="37"/>
      <c r="H40" s="3">
        <v>850</v>
      </c>
      <c r="I40" s="4">
        <v>5</v>
      </c>
      <c r="J40" s="22"/>
    </row>
    <row r="41" spans="1:10" x14ac:dyDescent="0.25">
      <c r="A41" s="36" t="s">
        <v>10</v>
      </c>
      <c r="B41" s="43"/>
      <c r="C41" s="37"/>
      <c r="D41" s="1"/>
      <c r="E41" s="1"/>
      <c r="F41" s="36"/>
      <c r="G41" s="37"/>
      <c r="H41" s="1"/>
      <c r="I41" s="4">
        <f>SUM(I38:I40)</f>
        <v>4819.8999999999996</v>
      </c>
      <c r="J41" s="4">
        <f>SUM(J38:J40)</f>
        <v>4762.3</v>
      </c>
    </row>
    <row r="42" spans="1:10" ht="45" customHeight="1" x14ac:dyDescent="0.25">
      <c r="A42" s="23" t="s">
        <v>33</v>
      </c>
      <c r="B42" s="24"/>
      <c r="C42" s="25"/>
      <c r="D42" s="3">
        <v>444</v>
      </c>
      <c r="E42" s="3">
        <v>1006</v>
      </c>
      <c r="F42" s="40" t="s">
        <v>34</v>
      </c>
      <c r="G42" s="42"/>
      <c r="H42" s="3">
        <v>630</v>
      </c>
      <c r="I42" s="4">
        <v>260</v>
      </c>
      <c r="J42" s="22">
        <v>260</v>
      </c>
    </row>
    <row r="43" spans="1:10" x14ac:dyDescent="0.25">
      <c r="A43" s="36" t="s">
        <v>10</v>
      </c>
      <c r="B43" s="43"/>
      <c r="C43" s="37"/>
      <c r="D43" s="1"/>
      <c r="E43" s="1"/>
      <c r="F43" s="36"/>
      <c r="G43" s="37"/>
      <c r="H43" s="1"/>
      <c r="I43" s="4">
        <v>260</v>
      </c>
      <c r="J43" s="4">
        <v>260</v>
      </c>
    </row>
    <row r="44" spans="1:10" ht="73.5" customHeight="1" x14ac:dyDescent="0.25">
      <c r="A44" s="23" t="s">
        <v>35</v>
      </c>
      <c r="B44" s="24"/>
      <c r="C44" s="25"/>
      <c r="D44" s="3">
        <v>444</v>
      </c>
      <c r="E44" s="5" t="s">
        <v>36</v>
      </c>
      <c r="F44" s="40" t="s">
        <v>37</v>
      </c>
      <c r="G44" s="42"/>
      <c r="H44" s="3">
        <v>350</v>
      </c>
      <c r="I44" s="4">
        <v>200</v>
      </c>
      <c r="J44" s="22">
        <v>200</v>
      </c>
    </row>
    <row r="45" spans="1:10" ht="17.25" customHeight="1" x14ac:dyDescent="0.25">
      <c r="A45" s="23" t="s">
        <v>10</v>
      </c>
      <c r="B45" s="24"/>
      <c r="C45" s="25"/>
      <c r="D45" s="7"/>
      <c r="E45" s="8"/>
      <c r="F45" s="40"/>
      <c r="G45" s="42"/>
      <c r="H45" s="7"/>
      <c r="I45" s="4">
        <v>200</v>
      </c>
      <c r="J45" s="4">
        <v>200</v>
      </c>
    </row>
    <row r="46" spans="1:10" ht="45.75" customHeight="1" x14ac:dyDescent="0.25">
      <c r="A46" s="23" t="s">
        <v>48</v>
      </c>
      <c r="B46" s="24"/>
      <c r="C46" s="25"/>
      <c r="D46" s="7">
        <v>444</v>
      </c>
      <c r="E46" s="8" t="s">
        <v>54</v>
      </c>
      <c r="F46" s="40" t="s">
        <v>49</v>
      </c>
      <c r="G46" s="42"/>
      <c r="H46" s="7">
        <v>240</v>
      </c>
      <c r="I46" s="4">
        <v>195</v>
      </c>
      <c r="J46" s="22">
        <v>195</v>
      </c>
    </row>
    <row r="47" spans="1:10" ht="18" customHeight="1" x14ac:dyDescent="0.25">
      <c r="A47" s="23" t="s">
        <v>10</v>
      </c>
      <c r="B47" s="24"/>
      <c r="C47" s="25"/>
      <c r="D47" s="7"/>
      <c r="E47" s="8"/>
      <c r="F47" s="40"/>
      <c r="G47" s="42"/>
      <c r="H47" s="7"/>
      <c r="I47" s="4">
        <v>195</v>
      </c>
      <c r="J47" s="4">
        <v>195</v>
      </c>
    </row>
    <row r="48" spans="1:10" ht="60.75" customHeight="1" x14ac:dyDescent="0.25">
      <c r="A48" s="23" t="s">
        <v>38</v>
      </c>
      <c r="B48" s="24"/>
      <c r="C48" s="25"/>
      <c r="D48" s="7">
        <v>444</v>
      </c>
      <c r="E48" s="8" t="s">
        <v>36</v>
      </c>
      <c r="F48" s="38" t="s">
        <v>39</v>
      </c>
      <c r="G48" s="39"/>
      <c r="H48" s="7">
        <v>240</v>
      </c>
      <c r="I48" s="4">
        <v>368</v>
      </c>
      <c r="J48" s="22">
        <v>119.5</v>
      </c>
    </row>
    <row r="49" spans="1:10" x14ac:dyDescent="0.25">
      <c r="A49" s="36"/>
      <c r="B49" s="43"/>
      <c r="C49" s="37"/>
      <c r="D49" s="1"/>
      <c r="E49" s="1"/>
      <c r="F49" s="36"/>
      <c r="G49" s="37"/>
      <c r="H49" s="3">
        <v>350</v>
      </c>
      <c r="I49" s="4">
        <v>500</v>
      </c>
      <c r="J49" s="22">
        <v>281</v>
      </c>
    </row>
    <row r="50" spans="1:10" x14ac:dyDescent="0.25">
      <c r="A50" s="36" t="s">
        <v>10</v>
      </c>
      <c r="B50" s="43"/>
      <c r="C50" s="37"/>
      <c r="D50" s="1"/>
      <c r="E50" s="1"/>
      <c r="F50" s="36"/>
      <c r="G50" s="37"/>
      <c r="H50" s="1"/>
      <c r="I50" s="4">
        <f>SUM(I48:I49)</f>
        <v>868</v>
      </c>
      <c r="J50" s="4">
        <f>SUM(J48:J49)</f>
        <v>400.5</v>
      </c>
    </row>
    <row r="51" spans="1:10" ht="100.5" customHeight="1" x14ac:dyDescent="0.25">
      <c r="A51" s="23" t="s">
        <v>40</v>
      </c>
      <c r="B51" s="24"/>
      <c r="C51" s="25"/>
      <c r="D51" s="3">
        <v>444</v>
      </c>
      <c r="E51" s="5" t="s">
        <v>41</v>
      </c>
      <c r="F51" s="38" t="s">
        <v>42</v>
      </c>
      <c r="G51" s="39"/>
      <c r="H51" s="3">
        <v>240</v>
      </c>
      <c r="I51" s="4">
        <v>30</v>
      </c>
      <c r="J51" s="22">
        <v>30</v>
      </c>
    </row>
    <row r="52" spans="1:10" x14ac:dyDescent="0.25">
      <c r="A52" s="40" t="s">
        <v>10</v>
      </c>
      <c r="B52" s="41"/>
      <c r="C52" s="42"/>
      <c r="D52" s="1"/>
      <c r="E52" s="1"/>
      <c r="F52" s="36"/>
      <c r="G52" s="37"/>
      <c r="H52" s="1"/>
      <c r="I52" s="4">
        <v>30</v>
      </c>
      <c r="J52" s="4">
        <v>30</v>
      </c>
    </row>
    <row r="53" spans="1:10" ht="118.5" customHeight="1" x14ac:dyDescent="0.25">
      <c r="A53" s="23" t="s">
        <v>43</v>
      </c>
      <c r="B53" s="24"/>
      <c r="C53" s="25"/>
      <c r="D53" s="3">
        <v>444</v>
      </c>
      <c r="E53" s="5" t="s">
        <v>36</v>
      </c>
      <c r="F53" s="38" t="s">
        <v>44</v>
      </c>
      <c r="G53" s="39"/>
      <c r="H53" s="3">
        <v>240</v>
      </c>
      <c r="I53" s="4">
        <v>2387</v>
      </c>
      <c r="J53" s="22">
        <v>521.29999999999995</v>
      </c>
    </row>
    <row r="54" spans="1:10" x14ac:dyDescent="0.25">
      <c r="A54" s="36"/>
      <c r="B54" s="43"/>
      <c r="C54" s="37"/>
      <c r="D54" s="1"/>
      <c r="E54" s="1"/>
      <c r="F54" s="36"/>
      <c r="G54" s="37"/>
      <c r="H54" s="3">
        <v>850</v>
      </c>
      <c r="I54" s="4">
        <v>90</v>
      </c>
      <c r="J54" s="22">
        <v>90</v>
      </c>
    </row>
    <row r="55" spans="1:10" x14ac:dyDescent="0.25">
      <c r="A55" s="36" t="s">
        <v>10</v>
      </c>
      <c r="B55" s="43"/>
      <c r="C55" s="37"/>
      <c r="D55" s="1"/>
      <c r="E55" s="1"/>
      <c r="F55" s="36"/>
      <c r="G55" s="37"/>
      <c r="H55" s="1"/>
      <c r="I55" s="4">
        <f>SUM(I53:I54)</f>
        <v>2477</v>
      </c>
      <c r="J55" s="4">
        <f>SUM(J53:J54)</f>
        <v>611.29999999999995</v>
      </c>
    </row>
    <row r="56" spans="1:10" ht="60.75" customHeight="1" x14ac:dyDescent="0.25">
      <c r="A56" s="23" t="s">
        <v>45</v>
      </c>
      <c r="B56" s="24"/>
      <c r="C56" s="25"/>
      <c r="D56" s="3">
        <v>444</v>
      </c>
      <c r="E56" s="5" t="s">
        <v>26</v>
      </c>
      <c r="F56" s="38" t="s">
        <v>46</v>
      </c>
      <c r="G56" s="39"/>
      <c r="H56" s="3">
        <v>240</v>
      </c>
      <c r="I56" s="3">
        <v>0</v>
      </c>
      <c r="J56" s="22"/>
    </row>
    <row r="57" spans="1:10" x14ac:dyDescent="0.25">
      <c r="A57" s="33" t="s">
        <v>10</v>
      </c>
      <c r="B57" s="35"/>
      <c r="C57" s="34"/>
      <c r="D57" s="10"/>
      <c r="E57" s="10"/>
      <c r="F57" s="33"/>
      <c r="G57" s="34"/>
      <c r="H57" s="10"/>
      <c r="I57" s="3">
        <v>0</v>
      </c>
      <c r="J57" s="22"/>
    </row>
    <row r="58" spans="1:10" ht="74.25" customHeight="1" x14ac:dyDescent="0.25">
      <c r="A58" s="28" t="s">
        <v>50</v>
      </c>
      <c r="B58" s="29"/>
      <c r="C58" s="30"/>
      <c r="D58" s="9">
        <v>444</v>
      </c>
      <c r="E58" s="16" t="s">
        <v>36</v>
      </c>
      <c r="F58" s="26" t="s">
        <v>51</v>
      </c>
      <c r="G58" s="27"/>
      <c r="H58" s="9">
        <v>633</v>
      </c>
      <c r="I58" s="15">
        <v>200</v>
      </c>
      <c r="J58" s="22">
        <v>200</v>
      </c>
    </row>
    <row r="59" spans="1:10" ht="16.5" customHeight="1" x14ac:dyDescent="0.25">
      <c r="A59" s="23" t="s">
        <v>10</v>
      </c>
      <c r="B59" s="24"/>
      <c r="C59" s="25"/>
      <c r="D59" s="12"/>
      <c r="E59" s="13"/>
      <c r="F59" s="31"/>
      <c r="G59" s="32"/>
      <c r="H59" s="14"/>
      <c r="I59" s="15">
        <v>200</v>
      </c>
      <c r="J59" s="22">
        <v>200</v>
      </c>
    </row>
    <row r="60" spans="1:10" ht="74.25" customHeight="1" x14ac:dyDescent="0.25">
      <c r="A60" s="23" t="s">
        <v>52</v>
      </c>
      <c r="B60" s="24"/>
      <c r="C60" s="25"/>
      <c r="D60" s="14">
        <v>444</v>
      </c>
      <c r="E60" s="17" t="s">
        <v>31</v>
      </c>
      <c r="F60" s="26" t="s">
        <v>53</v>
      </c>
      <c r="G60" s="27"/>
      <c r="H60" s="14">
        <v>244</v>
      </c>
      <c r="I60" s="15">
        <v>250</v>
      </c>
      <c r="J60" s="22">
        <v>250</v>
      </c>
    </row>
    <row r="61" spans="1:10" ht="18.75" customHeight="1" x14ac:dyDescent="0.25">
      <c r="A61" s="23" t="s">
        <v>10</v>
      </c>
      <c r="B61" s="24"/>
      <c r="C61" s="25"/>
      <c r="D61" s="14"/>
      <c r="E61" s="17"/>
      <c r="F61" s="26"/>
      <c r="G61" s="27"/>
      <c r="H61" s="14"/>
      <c r="I61" s="15">
        <v>250</v>
      </c>
      <c r="J61" s="22">
        <v>250</v>
      </c>
    </row>
    <row r="62" spans="1:10" x14ac:dyDescent="0.25">
      <c r="A62" s="45" t="s">
        <v>47</v>
      </c>
      <c r="B62" s="46"/>
      <c r="C62" s="47"/>
      <c r="D62" s="11"/>
      <c r="E62" s="11"/>
      <c r="F62" s="45"/>
      <c r="G62" s="47"/>
      <c r="H62" s="11"/>
      <c r="I62" s="21">
        <f>SUM(I16+I20+I23+I25+I28+I32+I35+I37+I41+I43+I45+I50+I52+I55+I57+I47+I59+I61)</f>
        <v>13229.18</v>
      </c>
      <c r="J62" s="21">
        <f>SUM(J16+J20+J23+J25+J28+J32+J35+J37+J41+J43+J45+J50+J52+J55+J57+J47+J59+J61)</f>
        <v>9400.7000000000007</v>
      </c>
    </row>
  </sheetData>
  <mergeCells count="106">
    <mergeCell ref="J10:J11"/>
    <mergeCell ref="A62:C62"/>
    <mergeCell ref="F62:G62"/>
    <mergeCell ref="A46:C46"/>
    <mergeCell ref="F46:G46"/>
    <mergeCell ref="A47:C47"/>
    <mergeCell ref="F47:G47"/>
    <mergeCell ref="A23:C23"/>
    <mergeCell ref="A24:C24"/>
    <mergeCell ref="F18:G18"/>
    <mergeCell ref="F20:G20"/>
    <mergeCell ref="F21:G21"/>
    <mergeCell ref="F22:G22"/>
    <mergeCell ref="F23:G23"/>
    <mergeCell ref="F24:G24"/>
    <mergeCell ref="A22:C22"/>
    <mergeCell ref="A25:C25"/>
    <mergeCell ref="F25:G25"/>
    <mergeCell ref="A26:C26"/>
    <mergeCell ref="A27:C27"/>
    <mergeCell ref="A28:C28"/>
    <mergeCell ref="A30:C30"/>
    <mergeCell ref="A31:C31"/>
    <mergeCell ref="F26:G26"/>
    <mergeCell ref="F27:G27"/>
    <mergeCell ref="I10:I11"/>
    <mergeCell ref="D10:H10"/>
    <mergeCell ref="A18:C18"/>
    <mergeCell ref="A20:C20"/>
    <mergeCell ref="A21:C21"/>
    <mergeCell ref="A17:C17"/>
    <mergeCell ref="F11:G11"/>
    <mergeCell ref="F12:G12"/>
    <mergeCell ref="F14:G14"/>
    <mergeCell ref="F15:G15"/>
    <mergeCell ref="F16:G16"/>
    <mergeCell ref="F17:G17"/>
    <mergeCell ref="A10:C11"/>
    <mergeCell ref="A12:C12"/>
    <mergeCell ref="A14:C14"/>
    <mergeCell ref="A15:C15"/>
    <mergeCell ref="A16:C16"/>
    <mergeCell ref="A13:C13"/>
    <mergeCell ref="F13:G13"/>
    <mergeCell ref="F19:G19"/>
    <mergeCell ref="F28:G28"/>
    <mergeCell ref="F29:G29"/>
    <mergeCell ref="F30:G30"/>
    <mergeCell ref="F31:G31"/>
    <mergeCell ref="A29:C29"/>
    <mergeCell ref="F37:G37"/>
    <mergeCell ref="A32:C32"/>
    <mergeCell ref="A33:C33"/>
    <mergeCell ref="A34:C34"/>
    <mergeCell ref="A35:C35"/>
    <mergeCell ref="A36:C36"/>
    <mergeCell ref="A37:C37"/>
    <mergeCell ref="F32:G32"/>
    <mergeCell ref="F33:G33"/>
    <mergeCell ref="F34:G34"/>
    <mergeCell ref="F35:G35"/>
    <mergeCell ref="F36:G36"/>
    <mergeCell ref="F38:G38"/>
    <mergeCell ref="F39:G39"/>
    <mergeCell ref="F40:G40"/>
    <mergeCell ref="F41:G41"/>
    <mergeCell ref="A42:C42"/>
    <mergeCell ref="F42:G42"/>
    <mergeCell ref="A38:C38"/>
    <mergeCell ref="A39:C39"/>
    <mergeCell ref="A40:C40"/>
    <mergeCell ref="A41:C41"/>
    <mergeCell ref="A50:C50"/>
    <mergeCell ref="A51:C51"/>
    <mergeCell ref="F50:G50"/>
    <mergeCell ref="F51:G51"/>
    <mergeCell ref="A45:C45"/>
    <mergeCell ref="F45:G45"/>
    <mergeCell ref="F43:G43"/>
    <mergeCell ref="F44:G44"/>
    <mergeCell ref="F48:G48"/>
    <mergeCell ref="F49:G49"/>
    <mergeCell ref="A44:C44"/>
    <mergeCell ref="A48:C48"/>
    <mergeCell ref="A49:C49"/>
    <mergeCell ref="A43:C43"/>
    <mergeCell ref="A53:C53"/>
    <mergeCell ref="F52:G52"/>
    <mergeCell ref="F53:G53"/>
    <mergeCell ref="F54:G54"/>
    <mergeCell ref="F55:G55"/>
    <mergeCell ref="F56:G56"/>
    <mergeCell ref="A52:C52"/>
    <mergeCell ref="A54:C54"/>
    <mergeCell ref="A55:C55"/>
    <mergeCell ref="A56:C56"/>
    <mergeCell ref="A61:C61"/>
    <mergeCell ref="F61:G61"/>
    <mergeCell ref="A58:C58"/>
    <mergeCell ref="F58:G58"/>
    <mergeCell ref="A59:C59"/>
    <mergeCell ref="F59:G59"/>
    <mergeCell ref="A60:C60"/>
    <mergeCell ref="F60:G60"/>
    <mergeCell ref="F57:G57"/>
    <mergeCell ref="A57:C5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2021-03-16T10:08:26Z</dcterms:modified>
</cp:coreProperties>
</file>